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ligovas\Desktop\poistenie majetku\nová 2022 marec\"/>
    </mc:Choice>
  </mc:AlternateContent>
  <xr:revisionPtr revIDLastSave="0" documentId="13_ncr:1_{7E70E447-7D78-439E-BD17-9D887885F46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Hnutelny majetok" sheetId="1" r:id="rId1"/>
    <sheet name="Hárok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9" i="1" l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</calcChain>
</file>

<file path=xl/sharedStrings.xml><?xml version="1.0" encoding="utf-8"?>
<sst xmlns="http://schemas.openxmlformats.org/spreadsheetml/2006/main" count="57" uniqueCount="52">
  <si>
    <t>Názov</t>
  </si>
  <si>
    <t>MIKROSKOP OPERAČNÝ</t>
  </si>
  <si>
    <t>POČÍTAČOVÝ TOMOGRAF</t>
  </si>
  <si>
    <t>5-397412-004</t>
  </si>
  <si>
    <t>LITOTRYPTOR ZOSTAVA</t>
  </si>
  <si>
    <t>5-397671-009</t>
  </si>
  <si>
    <t>RTG TERAPEUTICKÝ PRÍSTROJ</t>
  </si>
  <si>
    <t>5-397615-003</t>
  </si>
  <si>
    <t>5-397614-043</t>
  </si>
  <si>
    <t>RTG PRÍSTROJ S 2 DET. FUJI</t>
  </si>
  <si>
    <t>5-397625-002</t>
  </si>
  <si>
    <t>ANGIOGRAF ALLURA XPER FD 20</t>
  </si>
  <si>
    <t>5-397674-007</t>
  </si>
  <si>
    <t>LINEÁRNY URÝCHĽOVAČ VITAL BEAM</t>
  </si>
  <si>
    <t>5-397674-008</t>
  </si>
  <si>
    <t>DIGITÁLNY SIMULÁTOR SOMATOM 64</t>
  </si>
  <si>
    <t>3-478511-001</t>
  </si>
  <si>
    <t>SYSTÉM SKLADOVANIA LIEKOV a ŠZM</t>
  </si>
  <si>
    <t>5-397674-009</t>
  </si>
  <si>
    <t>LINEÁRNY URÝCHĽOVAČ TRUE BEAM</t>
  </si>
  <si>
    <t>5-397232-055</t>
  </si>
  <si>
    <t>STÔL OPERAČNÝ OTESUS</t>
  </si>
  <si>
    <t>5-397232-056</t>
  </si>
  <si>
    <t>5-397232-057</t>
  </si>
  <si>
    <t>5-392511-126</t>
  </si>
  <si>
    <t>OČNÝ OPERAČNÝ MIKROSKOP OPMI</t>
  </si>
  <si>
    <t>5-392511-129</t>
  </si>
  <si>
    <t>5-397671-011</t>
  </si>
  <si>
    <t>Poistná suma</t>
  </si>
  <si>
    <t>Inventárne číslo</t>
  </si>
  <si>
    <t>Poradové číslo</t>
  </si>
  <si>
    <t xml:space="preserve">POČÍTAČOVÝ TOMOGRAF </t>
  </si>
  <si>
    <t>5-397615-002</t>
  </si>
  <si>
    <t>Príloha č. 1 – Výber vlastných hnuteľných vecí</t>
  </si>
  <si>
    <t>KABÍNA OŽAROVACIA</t>
  </si>
  <si>
    <t>FARBIACI AUTOMAT</t>
  </si>
  <si>
    <t>5-396827-029</t>
  </si>
  <si>
    <t>5-392511-123</t>
  </si>
  <si>
    <t>SYSTÉM PRE ARTROSKOP.VÝK.</t>
  </si>
  <si>
    <t>5-397442-010</t>
  </si>
  <si>
    <t>OFTALMOLOG.LASER OcuLight</t>
  </si>
  <si>
    <t>5-397472-005</t>
  </si>
  <si>
    <t>UZV PRÍSTROJ OTI ScaN 1000</t>
  </si>
  <si>
    <t>5-397752-052</t>
  </si>
  <si>
    <t>RTG PRÍSTROJ AXIOM LUMINOS</t>
  </si>
  <si>
    <t>5-397614-039</t>
  </si>
  <si>
    <t>RTG PRÍSTROJ DIGIT. YSIO</t>
  </si>
  <si>
    <t>5-397614-042</t>
  </si>
  <si>
    <t>MAMOGRAFICKÝ PRÍSTROJ</t>
  </si>
  <si>
    <t>5-397614-040</t>
  </si>
  <si>
    <t>SPOLU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</si>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</sst>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wrapText="1"/>
    </xf>
    <xf numFmtId="4" fontId="1" fillId="0" borderId="0" xfId="0" applyNumberFormat="1" applyFont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vertical="center"/>
    </xf>
    <xf numFmtId="49" fontId="4" fillId="0" borderId="0" xfId="0" applyNumberFormat="1" applyFont="1"/>
    <xf numFmtId="4" fontId="2" fillId="0" borderId="1" xfId="0" applyNumberFormat="1" applyFont="1" applyBorder="1" applyAlignment="1">
      <alignment vertical="center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topLeftCell="B1" workbookViewId="0">
      <selection activeCell="E29" sqref="E29"/>
    </sheetView>
  </sheetViews>
  <sheetFormatPr defaultColWidth="9.140625" defaultRowHeight="11.25" x14ac:dyDescent="0.2"/>
  <cols>
    <col min="1" max="1" width="16.28515625" style="2" hidden="1" customWidth="1"/>
    <col min="2" max="2" width="9.140625" style="2"/>
    <col min="3" max="3" width="12.7109375" style="1" customWidth="1"/>
    <col min="4" max="4" width="44.5703125" style="1" customWidth="1"/>
    <col min="5" max="5" width="17.85546875" style="4" customWidth="1"/>
    <col min="6" max="16384" width="9.140625" style="2"/>
  </cols>
  <sheetData>
    <row r="1" spans="2:5" ht="39.6" customHeight="1" x14ac:dyDescent="0.2">
      <c r="B1" s="5" t="s">
        <v>33</v>
      </c>
      <c r="C1" s="17" t="s">
        <v>51</v>
      </c>
    </row>
    <row r="2" spans="2:5" ht="21" customHeight="1" x14ac:dyDescent="0.2"/>
    <row r="3" spans="2:5" s="3" customFormat="1" ht="49.5" customHeight="1" x14ac:dyDescent="0.2">
      <c r="B3" s="6" t="s">
        <v>30</v>
      </c>
      <c r="C3" s="6" t="s">
        <v>29</v>
      </c>
      <c r="D3" s="6" t="s">
        <v>0</v>
      </c>
      <c r="E3" s="7" t="s">
        <v>28</v>
      </c>
    </row>
    <row r="4" spans="2:5" ht="13.9" customHeight="1" x14ac:dyDescent="0.2">
      <c r="B4" s="8">
        <v>1</v>
      </c>
      <c r="C4" s="9" t="s">
        <v>10</v>
      </c>
      <c r="D4" s="10" t="s">
        <v>11</v>
      </c>
      <c r="E4" s="11">
        <v>681540</v>
      </c>
    </row>
    <row r="5" spans="2:5" ht="13.9" customHeight="1" x14ac:dyDescent="0.2">
      <c r="B5" s="8">
        <f>B4+1</f>
        <v>2</v>
      </c>
      <c r="C5" s="9" t="s">
        <v>14</v>
      </c>
      <c r="D5" s="10" t="s">
        <v>15</v>
      </c>
      <c r="E5" s="11">
        <v>926133.76000000001</v>
      </c>
    </row>
    <row r="6" spans="2:5" ht="13.9" customHeight="1" x14ac:dyDescent="0.2">
      <c r="B6" s="8">
        <f t="shared" ref="B6:B28" si="0">B5+1</f>
        <v>3</v>
      </c>
      <c r="C6" s="9" t="s">
        <v>36</v>
      </c>
      <c r="D6" s="10" t="s">
        <v>35</v>
      </c>
      <c r="E6" s="11">
        <v>23868</v>
      </c>
    </row>
    <row r="7" spans="2:5" ht="13.9" customHeight="1" x14ac:dyDescent="0.2">
      <c r="B7" s="8">
        <f t="shared" si="0"/>
        <v>4</v>
      </c>
      <c r="C7" s="9" t="s">
        <v>27</v>
      </c>
      <c r="D7" s="10" t="s">
        <v>34</v>
      </c>
      <c r="E7" s="11">
        <v>45227.76</v>
      </c>
    </row>
    <row r="8" spans="2:5" ht="13.9" customHeight="1" x14ac:dyDescent="0.2">
      <c r="B8" s="8">
        <f t="shared" si="0"/>
        <v>5</v>
      </c>
      <c r="C8" s="9" t="s">
        <v>18</v>
      </c>
      <c r="D8" s="10" t="s">
        <v>19</v>
      </c>
      <c r="E8" s="11">
        <v>1000000</v>
      </c>
    </row>
    <row r="9" spans="2:5" ht="13.9" customHeight="1" x14ac:dyDescent="0.2">
      <c r="B9" s="8">
        <f t="shared" si="0"/>
        <v>6</v>
      </c>
      <c r="C9" s="9" t="s">
        <v>12</v>
      </c>
      <c r="D9" s="10" t="s">
        <v>13</v>
      </c>
      <c r="E9" s="11">
        <v>1793466.4</v>
      </c>
    </row>
    <row r="10" spans="2:5" ht="13.9" customHeight="1" x14ac:dyDescent="0.2">
      <c r="B10" s="8">
        <f t="shared" si="0"/>
        <v>7</v>
      </c>
      <c r="C10" s="12" t="s">
        <v>3</v>
      </c>
      <c r="D10" s="13" t="s">
        <v>4</v>
      </c>
      <c r="E10" s="11">
        <v>420000</v>
      </c>
    </row>
    <row r="11" spans="2:5" ht="13.9" customHeight="1" x14ac:dyDescent="0.2">
      <c r="B11" s="8">
        <f t="shared" si="0"/>
        <v>8</v>
      </c>
      <c r="C11" s="12" t="s">
        <v>49</v>
      </c>
      <c r="D11" s="13" t="s">
        <v>48</v>
      </c>
      <c r="E11" s="11">
        <v>523804</v>
      </c>
    </row>
    <row r="12" spans="2:5" ht="13.9" customHeight="1" x14ac:dyDescent="0.2">
      <c r="B12" s="8">
        <f t="shared" si="0"/>
        <v>9</v>
      </c>
      <c r="C12" s="12" t="s">
        <v>26</v>
      </c>
      <c r="D12" s="13" t="s">
        <v>1</v>
      </c>
      <c r="E12" s="11">
        <v>510000</v>
      </c>
    </row>
    <row r="13" spans="2:5" ht="13.9" customHeight="1" x14ac:dyDescent="0.2">
      <c r="B13" s="8">
        <f t="shared" si="0"/>
        <v>10</v>
      </c>
      <c r="C13" s="12" t="s">
        <v>37</v>
      </c>
      <c r="D13" s="13" t="s">
        <v>1</v>
      </c>
      <c r="E13" s="11">
        <v>225480</v>
      </c>
    </row>
    <row r="14" spans="2:5" ht="13.9" customHeight="1" x14ac:dyDescent="0.2">
      <c r="B14" s="8">
        <f t="shared" si="0"/>
        <v>11</v>
      </c>
      <c r="C14" s="12" t="s">
        <v>24</v>
      </c>
      <c r="D14" s="13" t="s">
        <v>25</v>
      </c>
      <c r="E14" s="11">
        <v>411840</v>
      </c>
    </row>
    <row r="15" spans="2:5" ht="13.9" customHeight="1" x14ac:dyDescent="0.2">
      <c r="B15" s="8">
        <f t="shared" si="0"/>
        <v>12</v>
      </c>
      <c r="C15" s="12" t="s">
        <v>41</v>
      </c>
      <c r="D15" s="13" t="s">
        <v>40</v>
      </c>
      <c r="E15" s="11">
        <v>109480</v>
      </c>
    </row>
    <row r="16" spans="2:5" ht="13.9" customHeight="1" x14ac:dyDescent="0.2">
      <c r="B16" s="8">
        <f t="shared" si="0"/>
        <v>13</v>
      </c>
      <c r="C16" s="12" t="s">
        <v>7</v>
      </c>
      <c r="D16" s="13" t="s">
        <v>2</v>
      </c>
      <c r="E16" s="11">
        <v>706315.2</v>
      </c>
    </row>
    <row r="17" spans="2:5" ht="13.9" customHeight="1" x14ac:dyDescent="0.2">
      <c r="B17" s="8">
        <f t="shared" si="0"/>
        <v>14</v>
      </c>
      <c r="C17" s="12" t="s">
        <v>32</v>
      </c>
      <c r="D17" s="13" t="s">
        <v>31</v>
      </c>
      <c r="E17" s="11">
        <v>1759869</v>
      </c>
    </row>
    <row r="18" spans="2:5" ht="13.9" customHeight="1" x14ac:dyDescent="0.2">
      <c r="B18" s="8">
        <f t="shared" si="0"/>
        <v>15</v>
      </c>
      <c r="C18" s="12" t="s">
        <v>8</v>
      </c>
      <c r="D18" s="13" t="s">
        <v>9</v>
      </c>
      <c r="E18" s="11">
        <v>143988</v>
      </c>
    </row>
    <row r="19" spans="2:5" ht="13.9" customHeight="1" x14ac:dyDescent="0.2">
      <c r="B19" s="8">
        <f t="shared" si="0"/>
        <v>16</v>
      </c>
      <c r="C19" s="12" t="s">
        <v>5</v>
      </c>
      <c r="D19" s="13" t="s">
        <v>6</v>
      </c>
      <c r="E19" s="11">
        <v>447360</v>
      </c>
    </row>
    <row r="20" spans="2:5" ht="13.9" customHeight="1" x14ac:dyDescent="0.2">
      <c r="B20" s="8">
        <f t="shared" si="0"/>
        <v>17</v>
      </c>
      <c r="C20" s="12" t="s">
        <v>45</v>
      </c>
      <c r="D20" s="13" t="s">
        <v>44</v>
      </c>
      <c r="E20" s="11">
        <v>897150</v>
      </c>
    </row>
    <row r="21" spans="2:5" ht="13.9" customHeight="1" x14ac:dyDescent="0.2">
      <c r="B21" s="8">
        <f t="shared" si="0"/>
        <v>18</v>
      </c>
      <c r="C21" s="12" t="s">
        <v>47</v>
      </c>
      <c r="D21" s="13" t="s">
        <v>46</v>
      </c>
      <c r="E21" s="11">
        <v>99999.96</v>
      </c>
    </row>
    <row r="22" spans="2:5" ht="13.9" customHeight="1" x14ac:dyDescent="0.2">
      <c r="B22" s="8">
        <f t="shared" si="0"/>
        <v>19</v>
      </c>
      <c r="C22" s="12" t="s">
        <v>47</v>
      </c>
      <c r="D22" s="13" t="s">
        <v>46</v>
      </c>
      <c r="E22" s="11">
        <v>243740.04</v>
      </c>
    </row>
    <row r="23" spans="2:5" ht="13.9" customHeight="1" x14ac:dyDescent="0.2">
      <c r="B23" s="8">
        <f t="shared" si="0"/>
        <v>20</v>
      </c>
      <c r="C23" s="9" t="s">
        <v>20</v>
      </c>
      <c r="D23" s="10" t="s">
        <v>21</v>
      </c>
      <c r="E23" s="11">
        <v>106314</v>
      </c>
    </row>
    <row r="24" spans="2:5" ht="13.9" customHeight="1" x14ac:dyDescent="0.2">
      <c r="B24" s="8">
        <f t="shared" si="0"/>
        <v>21</v>
      </c>
      <c r="C24" s="9" t="s">
        <v>22</v>
      </c>
      <c r="D24" s="10" t="s">
        <v>21</v>
      </c>
      <c r="E24" s="11">
        <v>114732</v>
      </c>
    </row>
    <row r="25" spans="2:5" ht="13.9" customHeight="1" x14ac:dyDescent="0.2">
      <c r="B25" s="8">
        <f t="shared" si="0"/>
        <v>22</v>
      </c>
      <c r="C25" s="9" t="s">
        <v>23</v>
      </c>
      <c r="D25" s="10" t="s">
        <v>21</v>
      </c>
      <c r="E25" s="11">
        <v>129216</v>
      </c>
    </row>
    <row r="26" spans="2:5" ht="13.9" customHeight="1" x14ac:dyDescent="0.2">
      <c r="B26" s="8">
        <f t="shared" si="0"/>
        <v>23</v>
      </c>
      <c r="C26" s="9" t="s">
        <v>16</v>
      </c>
      <c r="D26" s="10" t="s">
        <v>17</v>
      </c>
      <c r="E26" s="11">
        <v>954000</v>
      </c>
    </row>
    <row r="27" spans="2:5" ht="13.9" customHeight="1" x14ac:dyDescent="0.2">
      <c r="B27" s="8">
        <f t="shared" si="0"/>
        <v>24</v>
      </c>
      <c r="C27" s="9" t="s">
        <v>39</v>
      </c>
      <c r="D27" s="10" t="s">
        <v>38</v>
      </c>
      <c r="E27" s="11">
        <v>75994.820000000007</v>
      </c>
    </row>
    <row r="28" spans="2:5" ht="13.9" customHeight="1" x14ac:dyDescent="0.2">
      <c r="B28" s="8">
        <f t="shared" si="0"/>
        <v>25</v>
      </c>
      <c r="C28" s="9" t="s">
        <v>43</v>
      </c>
      <c r="D28" s="10" t="s">
        <v>42</v>
      </c>
      <c r="E28" s="11">
        <v>120999.2</v>
      </c>
    </row>
    <row r="29" spans="2:5" ht="13.9" customHeight="1" x14ac:dyDescent="0.2">
      <c r="B29" s="14" t="s">
        <v>50</v>
      </c>
      <c r="C29" s="15"/>
      <c r="D29" s="16"/>
      <c r="E29" s="18">
        <f>SUM(E4:E28)</f>
        <v>12470518.140000001</v>
      </c>
    </row>
  </sheetData>
  <sortState xmlns:xlrd2="http://schemas.microsoft.com/office/spreadsheetml/2017/richdata2" ref="C2:Y57">
    <sortCondition ref="D2:D57"/>
  </sortState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Hnutelny majetok</vt:lpstr>
      <vt:lpstr>Hárok3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taligovas</cp:lastModifiedBy>
  <cp:lastPrinted>2022-03-28T12:53:25Z</cp:lastPrinted>
  <dcterms:created xsi:type="dcterms:W3CDTF">2022-03-22T12:20:49Z</dcterms:created>
  <dcterms:modified xsi:type="dcterms:W3CDTF">2022-03-28T12:57:19Z</dcterms:modified>
</cp:coreProperties>
</file>